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C12593B-703F-4BC9-881A-FE2748BC6194}" xr6:coauthVersionLast="47" xr6:coauthVersionMax="47" xr10:uidLastSave="{00000000-0000-0000-0000-000000000000}"/>
  <bookViews>
    <workbookView xWindow="-120" yWindow="-120" windowWidth="38640" windowHeight="2112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9" l="1"/>
  <c r="D21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20" i="149" l="1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<sst xmlns="http://schemas.openxmlformats.org/spreadsheetml/2006/main" count="2097" uniqueCount="401">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</sst>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8" sqref="D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-2852784.5</v>
      </c>
      <c r="Y19" s="156">
        <f>Y18-K19-L19</f>
        <v>-2854935</v>
      </c>
      <c r="Z19" s="217">
        <f>AVERAGE(Y19:Y27)</f>
        <v>-2847869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</f>
        <v>-2786</v>
      </c>
      <c r="E21" s="87"/>
      <c r="F21" s="23"/>
      <c r="G21" s="26">
        <f>D21+E21+F21-E20-F20</f>
        <v>2707120</v>
      </c>
      <c r="H21" s="132">
        <v>100</v>
      </c>
      <c r="I21" s="63">
        <v>-2000</v>
      </c>
      <c r="J21" s="63">
        <v>-100</v>
      </c>
      <c r="K21" s="170">
        <f t="shared" ref="K21:K23" si="12">+H21+I21+J21</f>
        <v>-2000</v>
      </c>
      <c r="L21" s="171"/>
      <c r="M21" s="153"/>
      <c r="N21" s="149">
        <f t="shared" si="11"/>
        <v>2705120</v>
      </c>
      <c r="O21" s="67">
        <f t="shared" si="3"/>
        <v>187710.57666666666</v>
      </c>
      <c r="P21" s="7">
        <f t="shared" si="6"/>
        <v>2815658.65</v>
      </c>
      <c r="Q21" s="164">
        <f>Q20+N21</f>
        <v>2868061.51</v>
      </c>
      <c r="R21" s="29">
        <f t="shared" si="1"/>
        <v>212.3793362189906</v>
      </c>
      <c r="S21" s="5">
        <f>SUM($Q$7:$Q21)/T21</f>
        <v>354743.5766666666</v>
      </c>
      <c r="T21" s="18">
        <v>15</v>
      </c>
      <c r="U21" s="4"/>
      <c r="V21" s="131"/>
      <c r="W21" s="105"/>
      <c r="X21" s="167"/>
      <c r="Y21" s="156">
        <f>Y20-K21-L21-1</f>
        <v>-2848635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300</v>
      </c>
      <c r="I22" s="63">
        <v>-2000</v>
      </c>
      <c r="J22" s="63">
        <v>-100</v>
      </c>
      <c r="K22" s="170">
        <f t="shared" si="12"/>
        <v>-1800</v>
      </c>
      <c r="L22" s="171"/>
      <c r="M22" s="153"/>
      <c r="N22" s="149">
        <f t="shared" si="11"/>
        <v>-1800</v>
      </c>
      <c r="O22" s="67">
        <f t="shared" si="3"/>
        <v>344680.51</v>
      </c>
      <c r="P22" s="7">
        <f t="shared" si="6"/>
        <v>5514888.1600000001</v>
      </c>
      <c r="Q22" s="164">
        <f>Q21+N22+1</f>
        <v>2866262.51</v>
      </c>
      <c r="R22" s="29">
        <f t="shared" si="1"/>
        <v>306.35473828524897</v>
      </c>
      <c r="S22" s="5">
        <f>SUM($Q$7:$Q22)/T22</f>
        <v>511713.50999999995</v>
      </c>
      <c r="T22" s="18">
        <v>16</v>
      </c>
      <c r="U22" s="4"/>
      <c r="V22" s="131"/>
      <c r="W22" s="105"/>
      <c r="X22" s="167"/>
      <c r="Y22" s="156">
        <f>Y21-K22-L22-1</f>
        <v>-2846836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-2000</v>
      </c>
      <c r="J23" s="63">
        <v>-100</v>
      </c>
      <c r="K23" s="170">
        <f t="shared" si="12"/>
        <v>-1800</v>
      </c>
      <c r="L23" s="171"/>
      <c r="M23" s="153"/>
      <c r="N23" s="149">
        <f t="shared" si="11"/>
        <v>-1800</v>
      </c>
      <c r="O23" s="67">
        <f t="shared" si="3"/>
        <v>483077.51</v>
      </c>
      <c r="P23" s="7">
        <f t="shared" si="6"/>
        <v>8212317.6699999999</v>
      </c>
      <c r="Q23" s="164">
        <f>Q22+N23</f>
        <v>2864462.51</v>
      </c>
      <c r="R23" s="29">
        <f t="shared" si="1"/>
        <v>389.21082061628533</v>
      </c>
      <c r="S23" s="5">
        <f>SUM($Q$7:$Q23)/T23</f>
        <v>650110.50999999989</v>
      </c>
      <c r="T23" s="18">
        <v>17</v>
      </c>
      <c r="U23" s="27"/>
      <c r="V23" s="135"/>
      <c r="W23" s="105"/>
      <c r="X23" s="167"/>
      <c r="Y23" s="156">
        <f>Y22-K23-L23</f>
        <v>-2845036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606097.06555555551</v>
      </c>
      <c r="P24" s="7">
        <f t="shared" si="6"/>
        <v>10909747.18</v>
      </c>
      <c r="Q24" s="164">
        <f t="shared" ref="Q24" si="14">Q23+N24</f>
        <v>2864462.51</v>
      </c>
      <c r="R24" s="29">
        <f t="shared" si="1"/>
        <v>462.86067157720652</v>
      </c>
      <c r="S24" s="5">
        <f>SUM($Q$7:$Q24)/T24</f>
        <v>773130.0655555554</v>
      </c>
      <c r="T24" s="18">
        <v>18</v>
      </c>
      <c r="U24" s="4"/>
      <c r="V24" s="135"/>
      <c r="W24" s="105"/>
      <c r="X24" s="167"/>
      <c r="Y24" s="156">
        <f t="shared" ref="Y24:Y55" si="15">Y23-K24-L24</f>
        <v>-2845036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716167.1942105263</v>
      </c>
      <c r="P25" s="7">
        <f t="shared" si="6"/>
        <v>13607176.689999999</v>
      </c>
      <c r="Q25" s="164">
        <f>Q24+N25</f>
        <v>2864462.51</v>
      </c>
      <c r="R25" s="29">
        <f t="shared" si="1"/>
        <v>528.75790664750446</v>
      </c>
      <c r="S25" s="5">
        <f>SUM($Q$7:$Q25)/T25</f>
        <v>883200.19421052618</v>
      </c>
      <c r="T25" s="18">
        <v>19</v>
      </c>
      <c r="U25" s="4"/>
      <c r="V25" s="131"/>
      <c r="W25" s="105"/>
      <c r="X25" s="167"/>
      <c r="Y25" s="156">
        <f t="shared" si="15"/>
        <v>-2845036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-100</v>
      </c>
      <c r="K26" s="170">
        <f t="shared" si="8"/>
        <v>-1800</v>
      </c>
      <c r="L26" s="171"/>
      <c r="M26" s="153"/>
      <c r="N26" s="149">
        <f t="shared" ref="N26" si="16">L26+K26+G26+M26</f>
        <v>-1800</v>
      </c>
      <c r="O26" s="67">
        <f t="shared" si="3"/>
        <v>815140.26</v>
      </c>
      <c r="P26" s="7">
        <f t="shared" si="6"/>
        <v>16302805.199999999</v>
      </c>
      <c r="Q26" s="164">
        <f>Q25+N26-1</f>
        <v>2862661.51</v>
      </c>
      <c r="R26" s="29">
        <f t="shared" si="1"/>
        <v>588.01150670825507</v>
      </c>
      <c r="S26" s="5">
        <f>SUM($Q$7:$Q26)/T26</f>
        <v>982173.25999999978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-2843236</v>
      </c>
      <c r="Z26" s="217">
        <f>AVERAGE(Y26:Y34)</f>
        <v>-2850525.5555555555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10300</v>
      </c>
      <c r="I27" s="63">
        <v>-2000</v>
      </c>
      <c r="J27" s="63">
        <v>-100</v>
      </c>
      <c r="K27" s="170">
        <f t="shared" si="8"/>
        <v>8200</v>
      </c>
      <c r="L27" s="171"/>
      <c r="M27" s="153"/>
      <c r="N27" s="149">
        <f>L27+K27+G27+M27</f>
        <v>8200</v>
      </c>
      <c r="O27" s="67">
        <f t="shared" si="3"/>
        <v>905077.84333333338</v>
      </c>
      <c r="P27" s="7">
        <f t="shared" si="6"/>
        <v>19006634.710000001</v>
      </c>
      <c r="Q27" s="164">
        <f>Q26+N27+1</f>
        <v>2870862.51</v>
      </c>
      <c r="R27" s="29">
        <f t="shared" si="1"/>
        <v>641.85630583976399</v>
      </c>
      <c r="S27" s="5">
        <f>SUM($Q$7:$Q27)/T27+1</f>
        <v>1072111.843333333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-2851437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</f>
        <v>-13075</v>
      </c>
      <c r="E28" s="87"/>
      <c r="F28" s="23"/>
      <c r="G28" s="26">
        <f t="shared" ref="G28:G30" si="17">D28+E28+F28-E27-F27</f>
        <v>-13075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-13075</v>
      </c>
      <c r="O28" s="67">
        <f t="shared" si="3"/>
        <v>986244.91909090907</v>
      </c>
      <c r="P28" s="7">
        <f t="shared" si="6"/>
        <v>21697388.219999999</v>
      </c>
      <c r="Q28" s="164">
        <f>Q27+N28-1</f>
        <v>2857786.51</v>
      </c>
      <c r="R28" s="29">
        <f t="shared" si="1"/>
        <v>690.44974291960796</v>
      </c>
      <c r="S28" s="5">
        <f>SUM($Q$7:$Q28)/T28+1</f>
        <v>1153278.9190909087</v>
      </c>
      <c r="T28" s="18">
        <v>22</v>
      </c>
      <c r="U28" s="4"/>
      <c r="V28" s="131"/>
      <c r="W28" s="105"/>
      <c r="X28" s="167"/>
      <c r="Y28" s="156">
        <f>Y27-K28-L28+2</f>
        <v>-2851435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1060354.1186956521</v>
      </c>
      <c r="P29" s="7">
        <f t="shared" si="6"/>
        <v>24388144.729999997</v>
      </c>
      <c r="Q29" s="164">
        <f>Q28+N29+3</f>
        <v>2857789.51</v>
      </c>
      <c r="R29" s="29">
        <f t="shared" si="1"/>
        <v>734.81714313677639</v>
      </c>
      <c r="S29" s="5">
        <f>SUM($Q$7:$Q29)/T29</f>
        <v>1227387.1186956516</v>
      </c>
      <c r="T29" s="18">
        <v>23</v>
      </c>
      <c r="U29" s="4"/>
      <c r="V29" s="131"/>
      <c r="W29" s="105"/>
      <c r="X29" s="167"/>
      <c r="Y29" s="156">
        <f>Y28-K29-L29-2</f>
        <v>-2851437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1128287.5516666665</v>
      </c>
      <c r="P30" s="7">
        <f t="shared" si="6"/>
        <v>27078901.239999995</v>
      </c>
      <c r="Q30" s="164">
        <f>Q29+N30</f>
        <v>2857789.51</v>
      </c>
      <c r="R30" s="29">
        <f t="shared" si="1"/>
        <v>775.48780879626543</v>
      </c>
      <c r="S30" s="5">
        <f>SUM($Q$7:$Q30)/T30</f>
        <v>1295320.5516666661</v>
      </c>
      <c r="T30" s="18">
        <v>24</v>
      </c>
      <c r="U30" s="4"/>
      <c r="V30" s="131"/>
      <c r="W30" s="105"/>
      <c r="X30" s="167"/>
      <c r="Y30" s="156">
        <f t="shared" si="15"/>
        <v>-2851437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1190786.3099999996</v>
      </c>
      <c r="P31" s="7">
        <f t="shared" si="6"/>
        <v>29769657.749999993</v>
      </c>
      <c r="Q31" s="164">
        <f t="shared" ref="Q31:Q39" si="18">Q30+N31</f>
        <v>2857789.51</v>
      </c>
      <c r="R31" s="29">
        <f t="shared" si="1"/>
        <v>812.90482120299532</v>
      </c>
      <c r="S31" s="5">
        <f>SUM($Q$7:$Q31)/T31</f>
        <v>1357819.3099999994</v>
      </c>
      <c r="T31" s="18">
        <v>25</v>
      </c>
      <c r="U31" s="4"/>
      <c r="V31" s="137"/>
      <c r="W31" s="105"/>
      <c r="X31" s="167"/>
      <c r="Y31" s="156">
        <f t="shared" si="15"/>
        <v>-2851437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1248477.4715384613</v>
      </c>
      <c r="P32" s="7">
        <f t="shared" si="6"/>
        <v>32460414.25999999</v>
      </c>
      <c r="Q32" s="164">
        <f t="shared" si="18"/>
        <v>2857789.51</v>
      </c>
      <c r="R32" s="29">
        <f t="shared" si="1"/>
        <v>847.44360188613075</v>
      </c>
      <c r="S32" s="5">
        <f>SUM($Q$7:$Q32)/T32</f>
        <v>1415510.4715384608</v>
      </c>
      <c r="T32" s="18">
        <v>26</v>
      </c>
      <c r="U32" s="27"/>
      <c r="V32" s="137"/>
      <c r="W32" s="105"/>
      <c r="X32" s="167"/>
      <c r="Y32" s="156">
        <f t="shared" si="15"/>
        <v>-2851437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1301895.1766666663</v>
      </c>
      <c r="P33" s="7">
        <f t="shared" si="6"/>
        <v>35151169.769999988</v>
      </c>
      <c r="Q33" s="164">
        <f>Q32+N33-1</f>
        <v>2857788.51</v>
      </c>
      <c r="R33" s="29">
        <f t="shared" si="1"/>
        <v>879.42393219703058</v>
      </c>
      <c r="S33" s="5">
        <f>SUM($Q$7:$Q33)/T33</f>
        <v>1468928.1766666661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-2851437</v>
      </c>
      <c r="Z33" s="217">
        <f>AVERAGE(Y33:Y41)</f>
        <v>-2851438.4444444445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1351497.3671428566</v>
      </c>
      <c r="P34" s="7">
        <f t="shared" si="6"/>
        <v>37841926.279999986</v>
      </c>
      <c r="Q34" s="164">
        <f>Q33+N34+1</f>
        <v>2857789.51</v>
      </c>
      <c r="R34" s="29">
        <f t="shared" si="1"/>
        <v>909.11997458158351</v>
      </c>
      <c r="S34" s="5">
        <f>SUM($Q$7:$Q34)/T34</f>
        <v>1518530.3671428564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-2851437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1397678.7513793097</v>
      </c>
      <c r="P35" s="7">
        <f t="shared" si="6"/>
        <v>40532683.789999984</v>
      </c>
      <c r="Q35" s="164">
        <f>Q34+N35+1</f>
        <v>2857790.51</v>
      </c>
      <c r="R35" s="29">
        <f t="shared" si="1"/>
        <v>936.76803468734295</v>
      </c>
      <c r="S35" s="5">
        <f>SUM($Q$7:$Q35)/T35</f>
        <v>1564711.7513793095</v>
      </c>
      <c r="T35" s="18">
        <v>29</v>
      </c>
      <c r="U35" s="4"/>
      <c r="V35" s="131"/>
      <c r="W35" s="105"/>
      <c r="X35" s="167"/>
      <c r="Y35" s="156">
        <f>Y34-K35-L35-1</f>
        <v>-2851438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1440781.4099999995</v>
      </c>
      <c r="P36" s="7">
        <f t="shared" si="6"/>
        <v>43223442.299999982</v>
      </c>
      <c r="Q36" s="164">
        <f>Q35+N36+1</f>
        <v>2857791.51</v>
      </c>
      <c r="R36" s="29">
        <f t="shared" si="1"/>
        <v>962.57350942628057</v>
      </c>
      <c r="S36" s="5">
        <f>SUM($Q$7:$Q36)/T36+1</f>
        <v>1607815.4099999992</v>
      </c>
      <c r="T36" s="18">
        <v>30</v>
      </c>
      <c r="U36" s="4"/>
      <c r="V36" s="136"/>
      <c r="W36" s="105"/>
      <c r="X36" s="167"/>
      <c r="Y36" s="156">
        <f>Y35-K36-L36-1</f>
        <v>-2851439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1481103.2519354832</v>
      </c>
      <c r="P37" s="7">
        <f t="shared" si="6"/>
        <v>45914200.80999998</v>
      </c>
      <c r="Q37" s="164">
        <f>Q36+N37</f>
        <v>2857791.51</v>
      </c>
      <c r="R37" s="29">
        <f t="shared" si="1"/>
        <v>986.71355476790995</v>
      </c>
      <c r="S37" s="5">
        <f>SUM($Q$7:$Q37)/T37+1</f>
        <v>1648137.251935483</v>
      </c>
      <c r="T37" s="18">
        <v>31</v>
      </c>
      <c r="U37" s="27"/>
      <c r="V37" s="137"/>
      <c r="W37" s="105"/>
      <c r="X37" s="167"/>
      <c r="Y37" s="156">
        <f t="shared" si="15"/>
        <v>-2851439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1518904.9787499993</v>
      </c>
      <c r="P38" s="7">
        <f t="shared" si="6"/>
        <v>48604959.319999978</v>
      </c>
      <c r="Q38" s="164">
        <f t="shared" si="18"/>
        <v>2857791.51</v>
      </c>
      <c r="R38" s="29">
        <f t="shared" si="1"/>
        <v>1009.344248591595</v>
      </c>
      <c r="S38" s="5">
        <f>SUM($Q$7:$Q38)/T38</f>
        <v>1685937.9787499991</v>
      </c>
      <c r="T38" s="18">
        <v>32</v>
      </c>
      <c r="U38" s="27"/>
      <c r="V38" s="137"/>
      <c r="W38" s="105"/>
      <c r="X38" s="167"/>
      <c r="Y38" s="156">
        <f t="shared" si="15"/>
        <v>-2851439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1554415.6918181812</v>
      </c>
      <c r="P39" s="7">
        <f t="shared" si="6"/>
        <v>51295717.829999976</v>
      </c>
      <c r="Q39" s="164">
        <f t="shared" si="18"/>
        <v>2857791.51</v>
      </c>
      <c r="R39" s="29">
        <f t="shared" si="1"/>
        <v>1030.6039476140529</v>
      </c>
      <c r="S39" s="5">
        <f>SUM($Q$7:$Q39)/T39</f>
        <v>1721448.691818181</v>
      </c>
      <c r="T39" s="18">
        <v>33</v>
      </c>
      <c r="U39" s="27"/>
      <c r="V39" s="137"/>
      <c r="W39" s="105"/>
      <c r="X39" s="167"/>
      <c r="Y39" s="156">
        <f t="shared" si="15"/>
        <v>-2851439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1587837.5099999993</v>
      </c>
      <c r="P40" s="7">
        <f t="shared" si="6"/>
        <v>53986475.339999974</v>
      </c>
      <c r="Q40" s="164">
        <f>Q39+N40-1</f>
        <v>2857790.51</v>
      </c>
      <c r="R40" s="29">
        <f t="shared" si="1"/>
        <v>1050.6130584974221</v>
      </c>
      <c r="S40" s="5">
        <f>SUM($Q$7:$Q40)/T40</f>
        <v>1754870.5099999991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-2851439</v>
      </c>
      <c r="Z40" s="217">
        <f>AVERAGE(Y40:Y48)</f>
        <v>-2851439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1619349.5385714278</v>
      </c>
      <c r="P41" s="7">
        <f t="shared" si="6"/>
        <v>56677233.849999972</v>
      </c>
      <c r="Q41" s="164">
        <f>Q40+N41+1</f>
        <v>2857791.51</v>
      </c>
      <c r="R41" s="29">
        <f t="shared" si="1"/>
        <v>1069.4788087212874</v>
      </c>
      <c r="S41" s="5">
        <f>SUM($Q$7:$Q41)/T41</f>
        <v>1786382.5385714276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-2851439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1649110.8433333326</v>
      </c>
      <c r="P42" s="7">
        <f t="shared" si="6"/>
        <v>59367990.35999997</v>
      </c>
      <c r="Q42" s="164">
        <f t="shared" ref="Q42" si="21">Q41+N42-2</f>
        <v>2857789.51</v>
      </c>
      <c r="R42" s="29">
        <f t="shared" si="1"/>
        <v>1087.2964284502657</v>
      </c>
      <c r="S42" s="5">
        <f>SUM($Q$7:$Q42)/T42</f>
        <v>1816143.8433333323</v>
      </c>
      <c r="T42" s="18">
        <v>36</v>
      </c>
      <c r="U42" s="138"/>
      <c r="V42" s="131"/>
      <c r="W42" s="105"/>
      <c r="X42" s="167"/>
      <c r="Y42" s="156">
        <f t="shared" si="15"/>
        <v>-2851439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1677263.4559459451</v>
      </c>
      <c r="P43" s="7">
        <f t="shared" si="6"/>
        <v>62058747.869999968</v>
      </c>
      <c r="Q43" s="164">
        <f>Q42+N43+1</f>
        <v>2857790.51</v>
      </c>
      <c r="R43" s="29">
        <f t="shared" si="1"/>
        <v>1104.1509497799507</v>
      </c>
      <c r="S43" s="5">
        <f>SUM($Q$7:$Q43)/T43</f>
        <v>1844296.4559459449</v>
      </c>
      <c r="T43" s="18">
        <v>37</v>
      </c>
      <c r="U43" s="138"/>
      <c r="V43" s="131"/>
      <c r="W43" s="105"/>
      <c r="X43" s="167"/>
      <c r="Y43" s="156">
        <f t="shared" si="15"/>
        <v>-2851439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1703934.3521052622</v>
      </c>
      <c r="P44" s="7">
        <f t="shared" si="6"/>
        <v>64749505.379999965</v>
      </c>
      <c r="Q44" s="164">
        <f>Q43+N44</f>
        <v>2857790.51</v>
      </c>
      <c r="R44" s="29">
        <f t="shared" si="1"/>
        <v>1120.1183910396521</v>
      </c>
      <c r="S44" s="5">
        <f>SUM($Q$7:$Q44)/T44</f>
        <v>1870967.3521052622</v>
      </c>
      <c r="T44" s="18">
        <v>38</v>
      </c>
      <c r="U44" s="138"/>
      <c r="V44" s="131"/>
      <c r="W44" s="105"/>
      <c r="X44" s="167"/>
      <c r="Y44" s="156">
        <f t="shared" si="15"/>
        <v>-2851439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1729237.5099999993</v>
      </c>
      <c r="P45" s="7">
        <f t="shared" si="6"/>
        <v>67440262.889999971</v>
      </c>
      <c r="Q45" s="164">
        <f t="shared" ref="Q45:Q55" si="22">Q44+N45</f>
        <v>2857790.51</v>
      </c>
      <c r="R45" s="29">
        <f t="shared" si="1"/>
        <v>1135.2669891578307</v>
      </c>
      <c r="S45" s="5">
        <f>SUM($Q$7:$Q45)/T45</f>
        <v>1896270.5099999993</v>
      </c>
      <c r="T45" s="18">
        <v>39</v>
      </c>
      <c r="U45" s="138"/>
      <c r="V45" s="131"/>
      <c r="W45" s="105"/>
      <c r="X45" s="167"/>
      <c r="Y45" s="156">
        <f t="shared" si="15"/>
        <v>-2851439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1753275.5099999993</v>
      </c>
      <c r="P46" s="7">
        <f t="shared" si="6"/>
        <v>70131020.399999976</v>
      </c>
      <c r="Q46" s="164">
        <f t="shared" si="22"/>
        <v>2857790.51</v>
      </c>
      <c r="R46" s="29">
        <f t="shared" si="1"/>
        <v>1149.6581573701001</v>
      </c>
      <c r="S46" s="5">
        <f>SUM($Q$7:$Q46)/T46</f>
        <v>1920308.5099999993</v>
      </c>
      <c r="T46" s="18">
        <v>40</v>
      </c>
      <c r="U46" s="138"/>
      <c r="V46" s="131"/>
      <c r="W46" s="105"/>
      <c r="X46" s="167"/>
      <c r="Y46" s="156">
        <f t="shared" si="15"/>
        <v>-2851439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1776140.9246341458</v>
      </c>
      <c r="P47" s="7">
        <f t="shared" si="6"/>
        <v>72821777.909999982</v>
      </c>
      <c r="Q47" s="164">
        <f t="shared" si="22"/>
        <v>2857790.51</v>
      </c>
      <c r="R47" s="29">
        <f t="shared" si="1"/>
        <v>1163.347317376893</v>
      </c>
      <c r="S47" s="5">
        <f>SUM($Q$7:$Q47)/T47</f>
        <v>1943173.9246341458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-2851439</v>
      </c>
      <c r="Z47" s="217">
        <f>AVERAGE(Y47:Y55)</f>
        <v>-2851439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1797917.5338095236</v>
      </c>
      <c r="P48" s="7">
        <f t="shared" si="6"/>
        <v>75512536.419999987</v>
      </c>
      <c r="Q48" s="164">
        <f>Q47+N48+1</f>
        <v>2857791.51</v>
      </c>
      <c r="R48" s="29">
        <f t="shared" si="1"/>
        <v>1176.3846268758409</v>
      </c>
      <c r="S48" s="5">
        <f>SUM($Q$7:$Q48)/T48</f>
        <v>1964950.5338095236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-2851439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1818681.2774418602</v>
      </c>
      <c r="P49" s="7">
        <f t="shared" si="6"/>
        <v>78203294.929999992</v>
      </c>
      <c r="Q49" s="164">
        <f t="shared" si="22"/>
        <v>2857791.51</v>
      </c>
      <c r="R49" s="29">
        <f t="shared" si="1"/>
        <v>1188.8155498864658</v>
      </c>
      <c r="S49" s="5">
        <f>SUM($Q$7:$Q49)/T49</f>
        <v>1985714.2774418602</v>
      </c>
      <c r="T49" s="18">
        <v>43</v>
      </c>
      <c r="U49" s="138"/>
      <c r="V49" s="131"/>
      <c r="W49" s="105"/>
      <c r="X49" s="167"/>
      <c r="Y49" s="156">
        <f t="shared" si="15"/>
        <v>-2851439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1838501.2145454546</v>
      </c>
      <c r="P50" s="7">
        <f t="shared" si="6"/>
        <v>80894053.439999998</v>
      </c>
      <c r="Q50" s="164">
        <f>Q49+N50</f>
        <v>2857791.51</v>
      </c>
      <c r="R50" s="29">
        <f t="shared" si="1"/>
        <v>1200.6814309420622</v>
      </c>
      <c r="S50" s="5">
        <f>SUM($Q$7:$Q50)/T50</f>
        <v>2005534.2145454546</v>
      </c>
      <c r="T50" s="18">
        <v>44</v>
      </c>
      <c r="U50" s="138"/>
      <c r="V50" s="131"/>
      <c r="W50" s="105"/>
      <c r="X50" s="167"/>
      <c r="Y50" s="156">
        <f t="shared" si="15"/>
        <v>-2851439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1857440.2655555557</v>
      </c>
      <c r="P51" s="7">
        <f t="shared" si="6"/>
        <v>83584811.950000003</v>
      </c>
      <c r="Q51" s="164">
        <f t="shared" si="22"/>
        <v>2857791.51</v>
      </c>
      <c r="R51" s="29">
        <f t="shared" si="1"/>
        <v>1212.0199395062987</v>
      </c>
      <c r="S51" s="5">
        <f>SUM($Q$7:$Q51)/T51</f>
        <v>2024473.2655555557</v>
      </c>
      <c r="T51" s="18">
        <v>45</v>
      </c>
      <c r="U51" s="138"/>
      <c r="V51" s="131"/>
      <c r="W51" s="105"/>
      <c r="X51" s="167"/>
      <c r="Y51" s="156">
        <f t="shared" si="15"/>
        <v>-2851439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1875555.8795652175</v>
      </c>
      <c r="P52" s="7">
        <f t="shared" si="6"/>
        <v>86275570.460000008</v>
      </c>
      <c r="Q52" s="164">
        <f>Q51+N52</f>
        <v>2857791.51</v>
      </c>
      <c r="R52" s="29">
        <f t="shared" si="1"/>
        <v>1222.8654694373074</v>
      </c>
      <c r="S52" s="5">
        <f>SUM($Q$7:$Q52)/T52</f>
        <v>2042588.8795652175</v>
      </c>
      <c r="T52" s="18">
        <v>46</v>
      </c>
      <c r="U52" s="138"/>
      <c r="V52" s="131"/>
      <c r="W52" s="105"/>
      <c r="X52" s="167"/>
      <c r="Y52" s="156">
        <f t="shared" si="15"/>
        <v>-2851439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1892900.6163829791</v>
      </c>
      <c r="P53" s="7">
        <f t="shared" si="6"/>
        <v>88966328.970000014</v>
      </c>
      <c r="Q53" s="164">
        <f t="shared" si="22"/>
        <v>2857791.51</v>
      </c>
      <c r="R53" s="29">
        <f t="shared" si="1"/>
        <v>1233.2494874563583</v>
      </c>
      <c r="S53" s="5">
        <f>SUM($Q$7:$Q53)/T53</f>
        <v>2059933.6163829791</v>
      </c>
      <c r="T53" s="18">
        <v>47</v>
      </c>
      <c r="U53" s="138"/>
      <c r="V53" s="131"/>
      <c r="W53" s="105"/>
      <c r="X53" s="167"/>
      <c r="Y53" s="156">
        <f t="shared" si="15"/>
        <v>-2851439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1909522.6558333337</v>
      </c>
      <c r="P54" s="7">
        <f t="shared" si="6"/>
        <v>91657087.480000019</v>
      </c>
      <c r="Q54" s="164">
        <f>Q53+N54</f>
        <v>2857791.51</v>
      </c>
      <c r="R54" s="29">
        <f t="shared" si="1"/>
        <v>1243.2008380579489</v>
      </c>
      <c r="S54" s="5">
        <f>SUM($Q$7:$Q54)/T54</f>
        <v>2076555.6558333337</v>
      </c>
      <c r="T54" s="18">
        <v>48</v>
      </c>
      <c r="U54" s="138"/>
      <c r="V54" s="131"/>
      <c r="W54" s="105"/>
      <c r="X54" s="167"/>
      <c r="Y54" s="156">
        <f t="shared" si="15"/>
        <v>-2851439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1925466.2446938781</v>
      </c>
      <c r="P55" s="7">
        <f t="shared" si="6"/>
        <v>94347845.990000024</v>
      </c>
      <c r="Q55" s="164">
        <f t="shared" si="22"/>
        <v>2857791.51</v>
      </c>
      <c r="R55" s="29">
        <f t="shared" si="1"/>
        <v>1252.7460110839643</v>
      </c>
      <c r="S55" s="5">
        <f>SUM($Q$7:$Q55)/T55</f>
        <v>2092499.2446938781</v>
      </c>
      <c r="T55" s="18">
        <v>49</v>
      </c>
      <c r="U55" s="138"/>
      <c r="V55" s="131"/>
      <c r="W55" s="105"/>
      <c r="X55" s="167"/>
      <c r="Y55" s="156">
        <f t="shared" si="15"/>
        <v>-2851439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7"/>
  <sheetViews>
    <sheetView topLeftCell="A5575" workbookViewId="0">
      <selection activeCell="B5594" sqref="B5594:C559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2025-06-25T10:00:03Z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